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ead3aad98bff0fd/1-Secretaría de la Mujer/2016-2026/1-REVISIONES y trabajos varios/001-2026/Proposición 337/"/>
    </mc:Choice>
  </mc:AlternateContent>
  <xr:revisionPtr revIDLastSave="8" documentId="8_{C9FC3191-5CAA-4D34-81E6-A915D2F0EFE4}" xr6:coauthVersionLast="47" xr6:coauthVersionMax="47" xr10:uidLastSave="{E05CD61A-CDA6-405F-AB81-5C5312663BD2}"/>
  <bookViews>
    <workbookView xWindow="-108" yWindow="-108" windowWidth="23256" windowHeight="12456" xr2:uid="{E14E339E-F959-4931-A322-5E320F44E771}"/>
  </bookViews>
  <sheets>
    <sheet name="Punto 9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1" l="1"/>
</calcChain>
</file>

<file path=xl/sharedStrings.xml><?xml version="1.0" encoding="utf-8"?>
<sst xmlns="http://schemas.openxmlformats.org/spreadsheetml/2006/main" count="79" uniqueCount="36">
  <si>
    <t>Atenciones realizadas en los servicios que abordan violencias versus delitos de alto impacto con víctima mujer</t>
  </si>
  <si>
    <t>Bogotá, enero de 2021 a febrero de 2026</t>
  </si>
  <si>
    <t>Fuente: SiMisional. Cálculos del OMEG. Información preliminar sujeta a cambios por actualización. No incluye seguimientos</t>
  </si>
  <si>
    <t>Fuente delitos de alto impacto: Siedco-Policía Nacional</t>
  </si>
  <si>
    <t>Atenciones
Localidad de residencia</t>
  </si>
  <si>
    <t>2026 (corte febrero)</t>
  </si>
  <si>
    <t>Total periodo</t>
  </si>
  <si>
    <t>DAI
Localidad del hecho</t>
  </si>
  <si>
    <t>Ciudad Bolívar</t>
  </si>
  <si>
    <t>Kennedy</t>
  </si>
  <si>
    <t>Suba</t>
  </si>
  <si>
    <t>Bosa</t>
  </si>
  <si>
    <t>Engativá</t>
  </si>
  <si>
    <t>San Cristóbal</t>
  </si>
  <si>
    <t>Usme</t>
  </si>
  <si>
    <t>Rafael Uribe Uribe</t>
  </si>
  <si>
    <t>Los Mártires</t>
  </si>
  <si>
    <t>Usaquén</t>
  </si>
  <si>
    <t>Fontibón</t>
  </si>
  <si>
    <t>Puente Aranda</t>
  </si>
  <si>
    <t>Santa fe</t>
  </si>
  <si>
    <t>Barrios Unidos</t>
  </si>
  <si>
    <t>Tunjuelito</t>
  </si>
  <si>
    <t>Chapinero</t>
  </si>
  <si>
    <t>Teusaquillo</t>
  </si>
  <si>
    <t>Antonio Nariño</t>
  </si>
  <si>
    <t>La Candelaria</t>
  </si>
  <si>
    <t>Sumapaz</t>
  </si>
  <si>
    <t>Sin información</t>
  </si>
  <si>
    <t>Fuera de Bogotá</t>
  </si>
  <si>
    <t>Total general</t>
  </si>
  <si>
    <t>Localidad</t>
  </si>
  <si>
    <t>Atenciones 2021 a 2026</t>
  </si>
  <si>
    <t>Delitos de alto impacto con víctima mujer 2021 a 2026</t>
  </si>
  <si>
    <t>Santa Fe</t>
  </si>
  <si>
    <t>Coeficiente de correlación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</si>
</sst>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'[1]Pregunta 5'!$C$35</c:f>
              <c:strCache>
                <c:ptCount val="1"/>
                <c:pt idx="0">
                  <c:v>Delitos de alto impacto con víctima mujer 2021 a 2026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78CFFAD-8307-4AC6-B9C7-C852926943F5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446-40D0-88F1-912F4749541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482C3DF-F71C-4168-AFE2-6A1C9C5C753C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446-40D0-88F1-912F4749541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FF50103-8E1C-4E88-8AF7-ADFA35CF7B8A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446-40D0-88F1-912F4749541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40FF74-3950-42B4-B421-CC8E8E07572A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446-40D0-88F1-912F4749541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CD7F440-8C9F-4CEE-A071-4438FBDD5317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446-40D0-88F1-912F4749541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ED7C2F4-E24E-4F8B-AB2E-729FF1AF76E7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446-40D0-88F1-912F4749541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36D296B-E249-4C91-B76F-120CF2707788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446-40D0-88F1-912F4749541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BFF6850-1BAF-45B8-BFF8-CBCBC48820DD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446-40D0-88F1-912F4749541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0331DA4-C4C0-4768-84A5-E8FD0B45DBB9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446-40D0-88F1-912F4749541D}"/>
                </c:ext>
              </c:extLst>
            </c:dLbl>
            <c:dLbl>
              <c:idx val="9"/>
              <c:layout>
                <c:manualLayout>
                  <c:x val="3.8446751249519413E-2"/>
                  <c:y val="1.5220700152207001E-2"/>
                </c:manualLayout>
              </c:layout>
              <c:tx>
                <c:rich>
                  <a:bodyPr/>
                  <a:lstStyle/>
                  <a:p>
                    <a:fld id="{755BEE8E-00E1-4B47-A83F-A9DE749B9666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6446-40D0-88F1-912F4749541D}"/>
                </c:ext>
              </c:extLst>
            </c:dLbl>
            <c:dLbl>
              <c:idx val="10"/>
              <c:layout>
                <c:manualLayout>
                  <c:x val="-2.1145713187235678E-2"/>
                  <c:y val="-3.0441400304414095E-2"/>
                </c:manualLayout>
              </c:layout>
              <c:tx>
                <c:rich>
                  <a:bodyPr/>
                  <a:lstStyle/>
                  <a:p>
                    <a:fld id="{AD53FFD2-6CF4-4322-8B41-36AF9B937361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6446-40D0-88F1-912F4749541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253DB9D-4C6F-44F7-84CC-6C6D42E2D68F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446-40D0-88F1-912F4749541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C419B48-4F96-41E3-AC65-BBB215739A61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446-40D0-88F1-912F4749541D}"/>
                </c:ext>
              </c:extLst>
            </c:dLbl>
            <c:dLbl>
              <c:idx val="13"/>
              <c:layout>
                <c:manualLayout>
                  <c:x val="5.1903114186851174E-2"/>
                  <c:y val="2.0294266869609244E-2"/>
                </c:manualLayout>
              </c:layout>
              <c:tx>
                <c:rich>
                  <a:bodyPr/>
                  <a:lstStyle/>
                  <a:p>
                    <a:fld id="{55A380B9-4FB2-4056-BD7B-6E3EBE4CBE0D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6446-40D0-88F1-912F4749541D}"/>
                </c:ext>
              </c:extLst>
            </c:dLbl>
            <c:dLbl>
              <c:idx val="14"/>
              <c:layout>
                <c:manualLayout>
                  <c:x val="4.4213763936947328E-2"/>
                  <c:y val="-7.6103500761034075E-3"/>
                </c:manualLayout>
              </c:layout>
              <c:tx>
                <c:rich>
                  <a:bodyPr/>
                  <a:lstStyle/>
                  <a:p>
                    <a:fld id="{E664A443-D436-4225-BCE9-7FCED14299B6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6446-40D0-88F1-912F4749541D}"/>
                </c:ext>
              </c:extLst>
            </c:dLbl>
            <c:dLbl>
              <c:idx val="15"/>
              <c:layout>
                <c:manualLayout>
                  <c:x val="-3.524244818829064E-17"/>
                  <c:y val="-2.5367833587011761E-2"/>
                </c:manualLayout>
              </c:layout>
              <c:tx>
                <c:rich>
                  <a:bodyPr/>
                  <a:lstStyle/>
                  <a:p>
                    <a:fld id="{9A81EFD0-ACD5-4BFA-847C-BDC0B5689CEE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6446-40D0-88F1-912F4749541D}"/>
                </c:ext>
              </c:extLst>
            </c:dLbl>
            <c:dLbl>
              <c:idx val="16"/>
              <c:layout>
                <c:manualLayout>
                  <c:x val="1.1534025374855825E-2"/>
                  <c:y val="3.2978183663115078E-2"/>
                </c:manualLayout>
              </c:layout>
              <c:tx>
                <c:rich>
                  <a:bodyPr/>
                  <a:lstStyle/>
                  <a:p>
                    <a:fld id="{E3962FF6-1082-4A45-BA90-A55012864C28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6446-40D0-88F1-912F4749541D}"/>
                </c:ext>
              </c:extLst>
            </c:dLbl>
            <c:dLbl>
              <c:idx val="17"/>
              <c:layout>
                <c:manualLayout>
                  <c:x val="-0.14417531718569782"/>
                  <c:y val="2.536783358701074E-3"/>
                </c:manualLayout>
              </c:layout>
              <c:tx>
                <c:rich>
                  <a:bodyPr/>
                  <a:lstStyle/>
                  <a:p>
                    <a:fld id="{DF28D6C1-5CAC-441A-983C-82977165537C}" type="CELLRANGE">
                      <a:rPr lang="en-US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6446-40D0-88F1-912F4749541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2E44D82-015F-4EA0-B635-5861CF204854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6446-40D0-88F1-912F4749541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8B16540-E3BD-4F85-ABCB-5DCB5CACC410}" type="CELLRANGE">
                      <a:rPr lang="es-CO"/>
                      <a:pPr/>
                      <a:t>[CELLRANGE]</a:t>
                    </a:fld>
                    <a:endParaRPr lang="es-CO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446-40D0-88F1-912F474954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'[1]Pregunta 5'!$B$36:$B$55</c:f>
              <c:numCache>
                <c:formatCode>#,##0</c:formatCode>
                <c:ptCount val="20"/>
                <c:pt idx="0">
                  <c:v>53851</c:v>
                </c:pt>
                <c:pt idx="1">
                  <c:v>63160</c:v>
                </c:pt>
                <c:pt idx="2">
                  <c:v>52471</c:v>
                </c:pt>
                <c:pt idx="3">
                  <c:v>56052</c:v>
                </c:pt>
                <c:pt idx="4">
                  <c:v>44217</c:v>
                </c:pt>
                <c:pt idx="5">
                  <c:v>38226</c:v>
                </c:pt>
                <c:pt idx="6">
                  <c:v>33951</c:v>
                </c:pt>
                <c:pt idx="7">
                  <c:v>28889</c:v>
                </c:pt>
                <c:pt idx="8">
                  <c:v>9875</c:v>
                </c:pt>
                <c:pt idx="9">
                  <c:v>26882</c:v>
                </c:pt>
                <c:pt idx="10">
                  <c:v>23245</c:v>
                </c:pt>
                <c:pt idx="11">
                  <c:v>17191</c:v>
                </c:pt>
                <c:pt idx="12">
                  <c:v>11822</c:v>
                </c:pt>
                <c:pt idx="13">
                  <c:v>10601</c:v>
                </c:pt>
                <c:pt idx="14">
                  <c:v>13604</c:v>
                </c:pt>
                <c:pt idx="15">
                  <c:v>9982</c:v>
                </c:pt>
                <c:pt idx="16">
                  <c:v>9346</c:v>
                </c:pt>
                <c:pt idx="17">
                  <c:v>7906</c:v>
                </c:pt>
                <c:pt idx="18">
                  <c:v>3151</c:v>
                </c:pt>
                <c:pt idx="19">
                  <c:v>985</c:v>
                </c:pt>
              </c:numCache>
            </c:numRef>
          </c:xVal>
          <c:yVal>
            <c:numRef>
              <c:f>'[1]Pregunta 5'!$C$36:$C$55</c:f>
              <c:numCache>
                <c:formatCode>#,##0</c:formatCode>
                <c:ptCount val="20"/>
                <c:pt idx="0">
                  <c:v>28077</c:v>
                </c:pt>
                <c:pt idx="1">
                  <c:v>22155</c:v>
                </c:pt>
                <c:pt idx="2">
                  <c:v>21822</c:v>
                </c:pt>
                <c:pt idx="3">
                  <c:v>21070</c:v>
                </c:pt>
                <c:pt idx="4">
                  <c:v>17880</c:v>
                </c:pt>
                <c:pt idx="5">
                  <c:v>16261</c:v>
                </c:pt>
                <c:pt idx="6">
                  <c:v>11136</c:v>
                </c:pt>
                <c:pt idx="7">
                  <c:v>10404</c:v>
                </c:pt>
                <c:pt idx="8" formatCode="General">
                  <c:v>9043</c:v>
                </c:pt>
                <c:pt idx="9">
                  <c:v>8038</c:v>
                </c:pt>
                <c:pt idx="10">
                  <c:v>8038</c:v>
                </c:pt>
                <c:pt idx="11">
                  <c:v>7769</c:v>
                </c:pt>
                <c:pt idx="12">
                  <c:v>6806</c:v>
                </c:pt>
                <c:pt idx="13" formatCode="General">
                  <c:v>6646</c:v>
                </c:pt>
                <c:pt idx="14" formatCode="General">
                  <c:v>4461</c:v>
                </c:pt>
                <c:pt idx="15" formatCode="General">
                  <c:v>4457</c:v>
                </c:pt>
                <c:pt idx="16" formatCode="General">
                  <c:v>4110</c:v>
                </c:pt>
                <c:pt idx="17" formatCode="General">
                  <c:v>4060</c:v>
                </c:pt>
                <c:pt idx="18" formatCode="General">
                  <c:v>2369</c:v>
                </c:pt>
                <c:pt idx="19" formatCode="General">
                  <c:v>1830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'[1]Pregunta 5'!$A$36:$A$55</c15:f>
                <c15:dlblRangeCache>
                  <c:ptCount val="20"/>
                  <c:pt idx="0">
                    <c:v>Ciudad Bolívar</c:v>
                  </c:pt>
                  <c:pt idx="1">
                    <c:v>Kennedy</c:v>
                  </c:pt>
                  <c:pt idx="2">
                    <c:v>Suba</c:v>
                  </c:pt>
                  <c:pt idx="3">
                    <c:v>Bosa</c:v>
                  </c:pt>
                  <c:pt idx="4">
                    <c:v>Engativá</c:v>
                  </c:pt>
                  <c:pt idx="5">
                    <c:v>San Cristóbal</c:v>
                  </c:pt>
                  <c:pt idx="6">
                    <c:v>Usme</c:v>
                  </c:pt>
                  <c:pt idx="7">
                    <c:v>Rafael Uribe Uribe</c:v>
                  </c:pt>
                  <c:pt idx="8">
                    <c:v>Los Mártires</c:v>
                  </c:pt>
                  <c:pt idx="9">
                    <c:v>Usaquén</c:v>
                  </c:pt>
                  <c:pt idx="10">
                    <c:v>Fontibón</c:v>
                  </c:pt>
                  <c:pt idx="11">
                    <c:v>Puente Aranda</c:v>
                  </c:pt>
                  <c:pt idx="12">
                    <c:v>Santa Fe</c:v>
                  </c:pt>
                  <c:pt idx="13">
                    <c:v>Barrios Unidos</c:v>
                  </c:pt>
                  <c:pt idx="14">
                    <c:v>Tunjuelito</c:v>
                  </c:pt>
                  <c:pt idx="15">
                    <c:v>Chapinero</c:v>
                  </c:pt>
                  <c:pt idx="16">
                    <c:v>Teusaquillo</c:v>
                  </c:pt>
                  <c:pt idx="17">
                    <c:v>Antonio Nariño</c:v>
                  </c:pt>
                  <c:pt idx="18">
                    <c:v>La Candelaria</c:v>
                  </c:pt>
                  <c:pt idx="19">
                    <c:v>Sumapaz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6446-40D0-88F1-912F47495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582863"/>
        <c:axId val="1918594383"/>
      </c:scatterChart>
      <c:valAx>
        <c:axId val="1918582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Atenciones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8594383"/>
        <c:crosses val="autoZero"/>
        <c:crossBetween val="midCat"/>
      </c:valAx>
      <c:valAx>
        <c:axId val="191859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Delitos de alto impacto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85828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</xdr:colOff>
      <xdr:row>34</xdr:row>
      <xdr:rowOff>7620</xdr:rowOff>
    </xdr:from>
    <xdr:to>
      <xdr:col>11</xdr:col>
      <xdr:colOff>182880</xdr:colOff>
      <xdr:row>58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FDFEF68-410E-44BA-B451-6A7F775F9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-2026-006362-concejal%20Andr&#233;s%20Barrios-OAJ/20260408%20Respuesta%20DP%20Andr&#233;s%20Barrios.xlsx" TargetMode="External"/><Relationship Id="rId2" Type="http://schemas.openxmlformats.org/officeDocument/2006/relationships/externalLinkPath" Target="https://d.docs.live.net/aead3aad98bff0fd/1-Secretar&#237;a%20de%20la%20Mujer/2016-2026/1-REVISIONES%20y%20trabajos%20varios/001-2026/2-2026-006362-concejal%20Andr&#233;s%20Barrios-OAJ/20260408%20Respuesta%20DP%20Andr&#233;s%20Barrios.xlsx" TargetMode="External"/><Relationship Id="rId1" Type="http://schemas.openxmlformats.org/officeDocument/2006/relationships/externalLinkPath" Target="/aead3aad98bff0fd/1-Secretar&#237;a%20de%20la%20Mujer/2016-2026/1-REVISIONES%20y%20trabajos%20varios/001-2026/2-2026-006362-concejal%20Andr&#233;s%20Barrios-OAJ/20260408%20Respuesta%20DP%20Andr&#233;s%20Bar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egunta 1"/>
      <sheetName val="Pregunta 2"/>
      <sheetName val="Pregunta 3"/>
      <sheetName val="Pregunta 5"/>
    </sheetNames>
    <sheetDataSet>
      <sheetData sheetId="0"/>
      <sheetData sheetId="1"/>
      <sheetData sheetId="2"/>
      <sheetData sheetId="3">
        <row r="35">
          <cell r="C35" t="str">
            <v>Delitos de alto impacto con víctima mujer 2021 a 2026</v>
          </cell>
        </row>
        <row r="36">
          <cell r="A36" t="str">
            <v>Ciudad Bolívar</v>
          </cell>
          <cell r="B36">
            <v>53851</v>
          </cell>
          <cell r="C36">
            <v>28077</v>
          </cell>
        </row>
        <row r="37">
          <cell r="A37" t="str">
            <v>Kennedy</v>
          </cell>
          <cell r="B37">
            <v>63160</v>
          </cell>
          <cell r="C37">
            <v>22155</v>
          </cell>
        </row>
        <row r="38">
          <cell r="A38" t="str">
            <v>Suba</v>
          </cell>
          <cell r="B38">
            <v>52471</v>
          </cell>
          <cell r="C38">
            <v>21822</v>
          </cell>
        </row>
        <row r="39">
          <cell r="A39" t="str">
            <v>Bosa</v>
          </cell>
          <cell r="B39">
            <v>56052</v>
          </cell>
          <cell r="C39">
            <v>21070</v>
          </cell>
        </row>
        <row r="40">
          <cell r="A40" t="str">
            <v>Engativá</v>
          </cell>
          <cell r="B40">
            <v>44217</v>
          </cell>
          <cell r="C40">
            <v>17880</v>
          </cell>
        </row>
        <row r="41">
          <cell r="A41" t="str">
            <v>San Cristóbal</v>
          </cell>
          <cell r="B41">
            <v>38226</v>
          </cell>
          <cell r="C41">
            <v>16261</v>
          </cell>
        </row>
        <row r="42">
          <cell r="A42" t="str">
            <v>Usme</v>
          </cell>
          <cell r="B42">
            <v>33951</v>
          </cell>
          <cell r="C42">
            <v>11136</v>
          </cell>
        </row>
        <row r="43">
          <cell r="A43" t="str">
            <v>Rafael Uribe Uribe</v>
          </cell>
          <cell r="B43">
            <v>28889</v>
          </cell>
          <cell r="C43">
            <v>10404</v>
          </cell>
        </row>
        <row r="44">
          <cell r="A44" t="str">
            <v>Los Mártires</v>
          </cell>
          <cell r="B44">
            <v>9875</v>
          </cell>
          <cell r="C44">
            <v>9043</v>
          </cell>
        </row>
        <row r="45">
          <cell r="A45" t="str">
            <v>Usaquén</v>
          </cell>
          <cell r="B45">
            <v>26882</v>
          </cell>
          <cell r="C45">
            <v>8038</v>
          </cell>
        </row>
        <row r="46">
          <cell r="A46" t="str">
            <v>Fontibón</v>
          </cell>
          <cell r="B46">
            <v>23245</v>
          </cell>
          <cell r="C46">
            <v>8038</v>
          </cell>
        </row>
        <row r="47">
          <cell r="A47" t="str">
            <v>Puente Aranda</v>
          </cell>
          <cell r="B47">
            <v>17191</v>
          </cell>
          <cell r="C47">
            <v>7769</v>
          </cell>
        </row>
        <row r="48">
          <cell r="A48" t="str">
            <v>Santa Fe</v>
          </cell>
          <cell r="B48">
            <v>11822</v>
          </cell>
          <cell r="C48">
            <v>6806</v>
          </cell>
        </row>
        <row r="49">
          <cell r="A49" t="str">
            <v>Barrios Unidos</v>
          </cell>
          <cell r="B49">
            <v>10601</v>
          </cell>
          <cell r="C49">
            <v>6646</v>
          </cell>
        </row>
        <row r="50">
          <cell r="A50" t="str">
            <v>Tunjuelito</v>
          </cell>
          <cell r="B50">
            <v>13604</v>
          </cell>
          <cell r="C50">
            <v>4461</v>
          </cell>
        </row>
        <row r="51">
          <cell r="A51" t="str">
            <v>Chapinero</v>
          </cell>
          <cell r="B51">
            <v>9982</v>
          </cell>
          <cell r="C51">
            <v>4457</v>
          </cell>
        </row>
        <row r="52">
          <cell r="A52" t="str">
            <v>Teusaquillo</v>
          </cell>
          <cell r="B52">
            <v>9346</v>
          </cell>
          <cell r="C52">
            <v>4110</v>
          </cell>
        </row>
        <row r="53">
          <cell r="A53" t="str">
            <v>Antonio Nariño</v>
          </cell>
          <cell r="B53">
            <v>7906</v>
          </cell>
          <cell r="C53">
            <v>4060</v>
          </cell>
        </row>
        <row r="54">
          <cell r="A54" t="str">
            <v>La Candelaria</v>
          </cell>
          <cell r="B54">
            <v>3151</v>
          </cell>
          <cell r="C54">
            <v>2369</v>
          </cell>
        </row>
        <row r="55">
          <cell r="A55" t="str">
            <v>Sumapaz</v>
          </cell>
          <cell r="B55">
            <v>985</v>
          </cell>
          <cell r="C55">
            <v>1830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B5148-544C-490A-97C4-02ED4AB05124}">
  <dimension ref="A1:Q56"/>
  <sheetViews>
    <sheetView tabSelected="1" workbookViewId="0">
      <selection activeCell="A2" sqref="A2"/>
    </sheetView>
  </sheetViews>
  <sheetFormatPr baseColWidth="10" defaultRowHeight="14.4" x14ac:dyDescent="0.3"/>
  <cols>
    <col min="1" max="1" width="20.5546875" style="2" customWidth="1"/>
    <col min="2" max="2" width="15" style="2" customWidth="1"/>
    <col min="3" max="3" width="15.77734375" style="2" customWidth="1"/>
    <col min="4" max="6" width="11.5546875" style="2"/>
    <col min="7" max="7" width="12.109375" style="2" customWidth="1"/>
    <col min="8" max="8" width="17.44140625" style="2" customWidth="1"/>
    <col min="9" max="9" width="11.5546875" style="2"/>
    <col min="10" max="10" width="18.33203125" style="2" bestFit="1" customWidth="1"/>
    <col min="11" max="15" width="11.5546875" style="2"/>
    <col min="16" max="16" width="11.44140625" style="2" customWidth="1"/>
    <col min="17" max="16384" width="11.5546875" style="2"/>
  </cols>
  <sheetData>
    <row r="1" spans="1:17" x14ac:dyDescent="0.3">
      <c r="A1" s="1"/>
    </row>
    <row r="2" spans="1:17" x14ac:dyDescent="0.3">
      <c r="A2" s="1" t="s">
        <v>0</v>
      </c>
    </row>
    <row r="3" spans="1:17" x14ac:dyDescent="0.3">
      <c r="A3" s="2" t="s">
        <v>1</v>
      </c>
    </row>
    <row r="4" spans="1:17" x14ac:dyDescent="0.3">
      <c r="A4" s="2" t="s">
        <v>2</v>
      </c>
    </row>
    <row r="5" spans="1:17" x14ac:dyDescent="0.3">
      <c r="A5" s="2" t="s">
        <v>3</v>
      </c>
    </row>
    <row r="7" spans="1:17" ht="43.2" x14ac:dyDescent="0.3">
      <c r="A7" s="3" t="s">
        <v>4</v>
      </c>
      <c r="B7" s="4">
        <v>2021</v>
      </c>
      <c r="C7" s="4">
        <v>2022</v>
      </c>
      <c r="D7" s="4">
        <v>2023</v>
      </c>
      <c r="E7" s="4">
        <v>2024</v>
      </c>
      <c r="F7" s="4">
        <v>2025</v>
      </c>
      <c r="G7" s="5" t="s">
        <v>5</v>
      </c>
      <c r="H7" s="4" t="s">
        <v>6</v>
      </c>
      <c r="I7" s="1"/>
      <c r="J7" s="6" t="s">
        <v>7</v>
      </c>
      <c r="K7" s="7">
        <v>2021</v>
      </c>
      <c r="L7" s="7">
        <v>2022</v>
      </c>
      <c r="M7" s="7">
        <v>2023</v>
      </c>
      <c r="N7" s="7">
        <v>2024</v>
      </c>
      <c r="O7" s="7">
        <v>2025</v>
      </c>
      <c r="P7" s="5" t="s">
        <v>5</v>
      </c>
      <c r="Q7" s="8" t="s">
        <v>6</v>
      </c>
    </row>
    <row r="8" spans="1:17" x14ac:dyDescent="0.3">
      <c r="A8" s="9" t="s">
        <v>8</v>
      </c>
      <c r="B8" s="10">
        <v>6978</v>
      </c>
      <c r="C8" s="10">
        <v>10896</v>
      </c>
      <c r="D8" s="10">
        <v>16087</v>
      </c>
      <c r="E8" s="10">
        <v>9810</v>
      </c>
      <c r="F8" s="10">
        <v>8815</v>
      </c>
      <c r="G8" s="10">
        <v>1265</v>
      </c>
      <c r="H8" s="10">
        <v>53851</v>
      </c>
      <c r="J8" s="9" t="s">
        <v>8</v>
      </c>
      <c r="K8" s="10">
        <v>4147</v>
      </c>
      <c r="L8" s="10">
        <v>4133</v>
      </c>
      <c r="M8" s="10">
        <v>5368</v>
      </c>
      <c r="N8" s="10">
        <v>5079</v>
      </c>
      <c r="O8" s="10">
        <v>3327</v>
      </c>
      <c r="P8" s="11">
        <v>101</v>
      </c>
      <c r="Q8" s="10">
        <v>28077</v>
      </c>
    </row>
    <row r="9" spans="1:17" x14ac:dyDescent="0.3">
      <c r="A9" s="9" t="s">
        <v>9</v>
      </c>
      <c r="B9" s="10">
        <v>8738</v>
      </c>
      <c r="C9" s="10">
        <v>11996</v>
      </c>
      <c r="D9" s="10">
        <v>18135</v>
      </c>
      <c r="E9" s="10">
        <v>12213</v>
      </c>
      <c r="F9" s="10">
        <v>10574</v>
      </c>
      <c r="G9" s="10">
        <v>1504</v>
      </c>
      <c r="H9" s="10">
        <v>63160</v>
      </c>
      <c r="J9" s="9" t="s">
        <v>9</v>
      </c>
      <c r="K9" s="10">
        <v>5026</v>
      </c>
      <c r="L9" s="10">
        <v>4524</v>
      </c>
      <c r="M9" s="10">
        <v>3882</v>
      </c>
      <c r="N9" s="10">
        <v>5064</v>
      </c>
      <c r="O9" s="10">
        <v>3224</v>
      </c>
      <c r="P9" s="11">
        <v>102</v>
      </c>
      <c r="Q9" s="10">
        <v>22155</v>
      </c>
    </row>
    <row r="10" spans="1:17" x14ac:dyDescent="0.3">
      <c r="A10" s="9" t="s">
        <v>10</v>
      </c>
      <c r="B10" s="10">
        <v>7359</v>
      </c>
      <c r="C10" s="10">
        <v>10045</v>
      </c>
      <c r="D10" s="10">
        <v>15302</v>
      </c>
      <c r="E10" s="10">
        <v>9618</v>
      </c>
      <c r="F10" s="10">
        <v>8859</v>
      </c>
      <c r="G10" s="10">
        <v>1288</v>
      </c>
      <c r="H10" s="10">
        <v>52471</v>
      </c>
      <c r="J10" s="9" t="s">
        <v>10</v>
      </c>
      <c r="K10" s="10">
        <v>5116</v>
      </c>
      <c r="L10" s="10">
        <v>3902</v>
      </c>
      <c r="M10" s="10">
        <v>3683</v>
      </c>
      <c r="N10" s="10">
        <v>5145</v>
      </c>
      <c r="O10" s="10">
        <v>3139</v>
      </c>
      <c r="P10" s="11">
        <v>85</v>
      </c>
      <c r="Q10" s="10">
        <v>21822</v>
      </c>
    </row>
    <row r="11" spans="1:17" x14ac:dyDescent="0.3">
      <c r="A11" s="9" t="s">
        <v>11</v>
      </c>
      <c r="B11" s="10">
        <v>6636</v>
      </c>
      <c r="C11" s="10">
        <v>10333</v>
      </c>
      <c r="D11" s="10">
        <v>17583</v>
      </c>
      <c r="E11" s="10">
        <v>10663</v>
      </c>
      <c r="F11" s="10">
        <v>9638</v>
      </c>
      <c r="G11" s="10">
        <v>1199</v>
      </c>
      <c r="H11" s="10">
        <v>56052</v>
      </c>
      <c r="J11" s="9" t="s">
        <v>11</v>
      </c>
      <c r="K11" s="10">
        <v>4455</v>
      </c>
      <c r="L11" s="10">
        <v>3710</v>
      </c>
      <c r="M11" s="10">
        <v>3465</v>
      </c>
      <c r="N11" s="10">
        <v>3761</v>
      </c>
      <c r="O11" s="10">
        <v>2424</v>
      </c>
      <c r="P11" s="11">
        <v>65</v>
      </c>
      <c r="Q11" s="10">
        <v>21070</v>
      </c>
    </row>
    <row r="12" spans="1:17" x14ac:dyDescent="0.3">
      <c r="A12" s="9" t="s">
        <v>12</v>
      </c>
      <c r="B12" s="10">
        <v>5111</v>
      </c>
      <c r="C12" s="10">
        <v>9354</v>
      </c>
      <c r="D12" s="10">
        <v>13727</v>
      </c>
      <c r="E12" s="10">
        <v>7943</v>
      </c>
      <c r="F12" s="10">
        <v>7047</v>
      </c>
      <c r="G12" s="10">
        <v>1035</v>
      </c>
      <c r="H12" s="10">
        <v>44217</v>
      </c>
      <c r="J12" s="9" t="s">
        <v>12</v>
      </c>
      <c r="K12" s="10">
        <v>3495</v>
      </c>
      <c r="L12" s="10">
        <v>3235</v>
      </c>
      <c r="M12" s="10">
        <v>2565</v>
      </c>
      <c r="N12" s="10">
        <v>3776</v>
      </c>
      <c r="O12" s="10">
        <v>3092</v>
      </c>
      <c r="P12" s="11">
        <v>98</v>
      </c>
      <c r="Q12" s="10">
        <v>17880</v>
      </c>
    </row>
    <row r="13" spans="1:17" x14ac:dyDescent="0.3">
      <c r="A13" s="9" t="s">
        <v>13</v>
      </c>
      <c r="B13" s="10">
        <v>4523</v>
      </c>
      <c r="C13" s="10">
        <v>6963</v>
      </c>
      <c r="D13" s="10">
        <v>12043</v>
      </c>
      <c r="E13" s="10">
        <v>7221</v>
      </c>
      <c r="F13" s="10">
        <v>6483</v>
      </c>
      <c r="G13" s="10">
        <v>993</v>
      </c>
      <c r="H13" s="10">
        <v>38226</v>
      </c>
      <c r="J13" s="9" t="s">
        <v>13</v>
      </c>
      <c r="K13" s="10">
        <v>2571</v>
      </c>
      <c r="L13" s="10">
        <v>2050</v>
      </c>
      <c r="M13" s="10">
        <v>2348</v>
      </c>
      <c r="N13" s="10">
        <v>2295</v>
      </c>
      <c r="O13" s="10">
        <v>1770</v>
      </c>
      <c r="P13" s="11">
        <v>102</v>
      </c>
      <c r="Q13" s="10">
        <v>16261</v>
      </c>
    </row>
    <row r="14" spans="1:17" x14ac:dyDescent="0.3">
      <c r="A14" s="9" t="s">
        <v>14</v>
      </c>
      <c r="B14" s="10">
        <v>3839</v>
      </c>
      <c r="C14" s="10">
        <v>6274</v>
      </c>
      <c r="D14" s="10">
        <v>11106</v>
      </c>
      <c r="E14" s="10">
        <v>6455</v>
      </c>
      <c r="F14" s="10">
        <v>5463</v>
      </c>
      <c r="G14" s="10">
        <v>814</v>
      </c>
      <c r="H14" s="10">
        <v>33951</v>
      </c>
      <c r="J14" s="9" t="s">
        <v>14</v>
      </c>
      <c r="K14" s="10">
        <v>2583</v>
      </c>
      <c r="L14" s="10">
        <v>2212</v>
      </c>
      <c r="M14" s="10">
        <v>1931</v>
      </c>
      <c r="N14" s="10">
        <v>2248</v>
      </c>
      <c r="O14" s="10">
        <v>1357</v>
      </c>
      <c r="P14" s="11">
        <v>73</v>
      </c>
      <c r="Q14" s="10">
        <v>11136</v>
      </c>
    </row>
    <row r="15" spans="1:17" x14ac:dyDescent="0.3">
      <c r="A15" s="9" t="s">
        <v>15</v>
      </c>
      <c r="B15" s="10">
        <v>3599</v>
      </c>
      <c r="C15" s="10">
        <v>5041</v>
      </c>
      <c r="D15" s="10">
        <v>8637</v>
      </c>
      <c r="E15" s="10">
        <v>6080</v>
      </c>
      <c r="F15" s="10">
        <v>4898</v>
      </c>
      <c r="G15" s="10">
        <v>634</v>
      </c>
      <c r="H15" s="10">
        <v>28889</v>
      </c>
      <c r="J15" s="9" t="s">
        <v>15</v>
      </c>
      <c r="K15" s="10">
        <v>2086</v>
      </c>
      <c r="L15" s="10">
        <v>1788</v>
      </c>
      <c r="M15" s="10">
        <v>1708</v>
      </c>
      <c r="N15" s="10">
        <v>2003</v>
      </c>
      <c r="O15" s="10">
        <v>1413</v>
      </c>
      <c r="P15" s="11">
        <v>45</v>
      </c>
      <c r="Q15" s="10">
        <v>10404</v>
      </c>
    </row>
    <row r="16" spans="1:17" x14ac:dyDescent="0.3">
      <c r="A16" s="9" t="s">
        <v>16</v>
      </c>
      <c r="B16" s="10">
        <v>1321</v>
      </c>
      <c r="C16" s="10">
        <v>2231</v>
      </c>
      <c r="D16" s="10">
        <v>2839</v>
      </c>
      <c r="E16" s="10">
        <v>1629</v>
      </c>
      <c r="F16" s="10">
        <v>1626</v>
      </c>
      <c r="G16" s="10">
        <v>229</v>
      </c>
      <c r="H16" s="10">
        <v>9875</v>
      </c>
      <c r="J16" s="9" t="s">
        <v>16</v>
      </c>
      <c r="K16" s="11">
        <v>745</v>
      </c>
      <c r="L16" s="10">
        <v>1160</v>
      </c>
      <c r="M16" s="10">
        <v>1705</v>
      </c>
      <c r="N16" s="10">
        <v>3681</v>
      </c>
      <c r="O16" s="11">
        <v>726</v>
      </c>
      <c r="P16" s="11">
        <v>21</v>
      </c>
      <c r="Q16" s="11">
        <v>9043</v>
      </c>
    </row>
    <row r="17" spans="1:17" x14ac:dyDescent="0.3">
      <c r="A17" s="9" t="s">
        <v>17</v>
      </c>
      <c r="B17" s="10">
        <v>3058</v>
      </c>
      <c r="C17" s="10">
        <v>4734</v>
      </c>
      <c r="D17" s="10">
        <v>8698</v>
      </c>
      <c r="E17" s="10">
        <v>5134</v>
      </c>
      <c r="F17" s="10">
        <v>4606</v>
      </c>
      <c r="G17" s="10">
        <v>652</v>
      </c>
      <c r="H17" s="10">
        <v>26882</v>
      </c>
      <c r="J17" s="9" t="s">
        <v>17</v>
      </c>
      <c r="K17" s="10">
        <v>1846</v>
      </c>
      <c r="L17" s="10">
        <v>1385</v>
      </c>
      <c r="M17" s="10">
        <v>1334</v>
      </c>
      <c r="N17" s="10">
        <v>2168</v>
      </c>
      <c r="O17" s="10">
        <v>1257</v>
      </c>
      <c r="P17" s="11">
        <v>48</v>
      </c>
      <c r="Q17" s="10">
        <v>8038</v>
      </c>
    </row>
    <row r="18" spans="1:17" x14ac:dyDescent="0.3">
      <c r="A18" s="9" t="s">
        <v>18</v>
      </c>
      <c r="B18" s="10">
        <v>2444</v>
      </c>
      <c r="C18" s="10">
        <v>3762</v>
      </c>
      <c r="D18" s="10">
        <v>6774</v>
      </c>
      <c r="E18" s="10">
        <v>5196</v>
      </c>
      <c r="F18" s="10">
        <v>4427</v>
      </c>
      <c r="G18" s="10">
        <v>642</v>
      </c>
      <c r="H18" s="10">
        <v>23245</v>
      </c>
      <c r="J18" s="9" t="s">
        <v>18</v>
      </c>
      <c r="K18" s="10">
        <v>1340</v>
      </c>
      <c r="L18" s="10">
        <v>1406</v>
      </c>
      <c r="M18" s="10">
        <v>1238</v>
      </c>
      <c r="N18" s="10">
        <v>2219</v>
      </c>
      <c r="O18" s="10">
        <v>1514</v>
      </c>
      <c r="P18" s="11">
        <v>52</v>
      </c>
      <c r="Q18" s="10">
        <v>8038</v>
      </c>
    </row>
    <row r="19" spans="1:17" x14ac:dyDescent="0.3">
      <c r="A19" s="9" t="s">
        <v>19</v>
      </c>
      <c r="B19" s="10">
        <v>2474</v>
      </c>
      <c r="C19" s="10">
        <v>3175</v>
      </c>
      <c r="D19" s="10">
        <v>5112</v>
      </c>
      <c r="E19" s="10">
        <v>3072</v>
      </c>
      <c r="F19" s="10">
        <v>2974</v>
      </c>
      <c r="G19" s="10">
        <v>384</v>
      </c>
      <c r="H19" s="10">
        <v>17191</v>
      </c>
      <c r="J19" s="9" t="s">
        <v>19</v>
      </c>
      <c r="K19" s="10">
        <v>1680</v>
      </c>
      <c r="L19" s="10">
        <v>1297</v>
      </c>
      <c r="M19" s="10">
        <v>1182</v>
      </c>
      <c r="N19" s="10">
        <v>1115</v>
      </c>
      <c r="O19" s="10">
        <v>1492</v>
      </c>
      <c r="P19" s="11">
        <v>40</v>
      </c>
      <c r="Q19" s="10">
        <v>7769</v>
      </c>
    </row>
    <row r="20" spans="1:17" x14ac:dyDescent="0.3">
      <c r="A20" s="9" t="s">
        <v>20</v>
      </c>
      <c r="B20" s="10">
        <v>1633</v>
      </c>
      <c r="C20" s="10">
        <v>2416</v>
      </c>
      <c r="D20" s="10">
        <v>3304</v>
      </c>
      <c r="E20" s="10">
        <v>2542</v>
      </c>
      <c r="F20" s="10">
        <v>1557</v>
      </c>
      <c r="G20" s="10">
        <v>370</v>
      </c>
      <c r="H20" s="10">
        <v>11822</v>
      </c>
      <c r="J20" s="9" t="s">
        <v>20</v>
      </c>
      <c r="K20" s="10">
        <v>1181</v>
      </c>
      <c r="L20" s="10">
        <v>1199</v>
      </c>
      <c r="M20" s="10">
        <v>1197</v>
      </c>
      <c r="N20" s="10">
        <v>1988</v>
      </c>
      <c r="O20" s="10">
        <v>1042</v>
      </c>
      <c r="P20" s="11">
        <v>39</v>
      </c>
      <c r="Q20" s="10">
        <v>6806</v>
      </c>
    </row>
    <row r="21" spans="1:17" x14ac:dyDescent="0.3">
      <c r="A21" s="9" t="s">
        <v>21</v>
      </c>
      <c r="B21" s="10">
        <v>1306</v>
      </c>
      <c r="C21" s="10">
        <v>1790</v>
      </c>
      <c r="D21" s="10">
        <v>3067</v>
      </c>
      <c r="E21" s="10">
        <v>2209</v>
      </c>
      <c r="F21" s="10">
        <v>2003</v>
      </c>
      <c r="G21" s="10">
        <v>226</v>
      </c>
      <c r="H21" s="10">
        <v>10601</v>
      </c>
      <c r="J21" s="9" t="s">
        <v>21</v>
      </c>
      <c r="K21" s="11">
        <v>920</v>
      </c>
      <c r="L21" s="11">
        <v>956</v>
      </c>
      <c r="M21" s="11">
        <v>745</v>
      </c>
      <c r="N21" s="10">
        <v>1013</v>
      </c>
      <c r="O21" s="11">
        <v>810</v>
      </c>
      <c r="P21" s="11">
        <v>17</v>
      </c>
      <c r="Q21" s="11">
        <v>6646</v>
      </c>
    </row>
    <row r="22" spans="1:17" x14ac:dyDescent="0.3">
      <c r="A22" s="9" t="s">
        <v>22</v>
      </c>
      <c r="B22" s="10">
        <v>1939</v>
      </c>
      <c r="C22" s="10">
        <v>2706</v>
      </c>
      <c r="D22" s="10">
        <v>3788</v>
      </c>
      <c r="E22" s="10">
        <v>2485</v>
      </c>
      <c r="F22" s="10">
        <v>2272</v>
      </c>
      <c r="G22" s="10">
        <v>414</v>
      </c>
      <c r="H22" s="10">
        <v>13604</v>
      </c>
      <c r="J22" s="9" t="s">
        <v>22</v>
      </c>
      <c r="K22" s="10">
        <v>1009</v>
      </c>
      <c r="L22" s="11">
        <v>939</v>
      </c>
      <c r="M22" s="11">
        <v>800</v>
      </c>
      <c r="N22" s="11">
        <v>942</v>
      </c>
      <c r="O22" s="11">
        <v>743</v>
      </c>
      <c r="P22" s="11">
        <v>24</v>
      </c>
      <c r="Q22" s="11">
        <v>4461</v>
      </c>
    </row>
    <row r="23" spans="1:17" x14ac:dyDescent="0.3">
      <c r="A23" s="9" t="s">
        <v>23</v>
      </c>
      <c r="B23" s="10">
        <v>1098</v>
      </c>
      <c r="C23" s="10">
        <v>1509</v>
      </c>
      <c r="D23" s="10">
        <v>3701</v>
      </c>
      <c r="E23" s="10">
        <v>1939</v>
      </c>
      <c r="F23" s="10">
        <v>1482</v>
      </c>
      <c r="G23" s="10">
        <v>253</v>
      </c>
      <c r="H23" s="10">
        <v>9982</v>
      </c>
      <c r="J23" s="9" t="s">
        <v>23</v>
      </c>
      <c r="K23" s="11">
        <v>708</v>
      </c>
      <c r="L23" s="11">
        <v>819</v>
      </c>
      <c r="M23" s="11">
        <v>752</v>
      </c>
      <c r="N23" s="10">
        <v>1125</v>
      </c>
      <c r="O23" s="11">
        <v>689</v>
      </c>
      <c r="P23" s="11">
        <v>17</v>
      </c>
      <c r="Q23" s="11">
        <v>4457</v>
      </c>
    </row>
    <row r="24" spans="1:17" x14ac:dyDescent="0.3">
      <c r="A24" s="9" t="s">
        <v>24</v>
      </c>
      <c r="B24" s="10">
        <v>1042</v>
      </c>
      <c r="C24" s="10">
        <v>1689</v>
      </c>
      <c r="D24" s="10">
        <v>2575</v>
      </c>
      <c r="E24" s="10">
        <v>2054</v>
      </c>
      <c r="F24" s="10">
        <v>1754</v>
      </c>
      <c r="G24" s="10">
        <v>232</v>
      </c>
      <c r="H24" s="10">
        <v>9346</v>
      </c>
      <c r="J24" s="9" t="s">
        <v>24</v>
      </c>
      <c r="K24" s="10">
        <v>1046</v>
      </c>
      <c r="L24" s="11">
        <v>672</v>
      </c>
      <c r="M24" s="11">
        <v>480</v>
      </c>
      <c r="N24" s="10">
        <v>1026</v>
      </c>
      <c r="O24" s="11">
        <v>813</v>
      </c>
      <c r="P24" s="11">
        <v>23</v>
      </c>
      <c r="Q24" s="11">
        <v>4110</v>
      </c>
    </row>
    <row r="25" spans="1:17" x14ac:dyDescent="0.3">
      <c r="A25" s="9" t="s">
        <v>25</v>
      </c>
      <c r="B25" s="10">
        <v>1013</v>
      </c>
      <c r="C25" s="10">
        <v>1458</v>
      </c>
      <c r="D25" s="10">
        <v>2255</v>
      </c>
      <c r="E25" s="10">
        <v>1695</v>
      </c>
      <c r="F25" s="10">
        <v>1262</v>
      </c>
      <c r="G25" s="10">
        <v>223</v>
      </c>
      <c r="H25" s="10">
        <v>7906</v>
      </c>
      <c r="J25" s="9" t="s">
        <v>25</v>
      </c>
      <c r="K25" s="11">
        <v>585</v>
      </c>
      <c r="L25" s="11">
        <v>484</v>
      </c>
      <c r="M25" s="11">
        <v>404</v>
      </c>
      <c r="N25" s="11">
        <v>504</v>
      </c>
      <c r="O25" s="11">
        <v>382</v>
      </c>
      <c r="P25" s="11">
        <v>10</v>
      </c>
      <c r="Q25" s="11">
        <v>4060</v>
      </c>
    </row>
    <row r="26" spans="1:17" x14ac:dyDescent="0.3">
      <c r="A26" s="9" t="s">
        <v>26</v>
      </c>
      <c r="B26" s="10">
        <v>439</v>
      </c>
      <c r="C26" s="10">
        <v>707</v>
      </c>
      <c r="D26" s="10">
        <v>745</v>
      </c>
      <c r="E26" s="10">
        <v>595</v>
      </c>
      <c r="F26" s="10">
        <v>576</v>
      </c>
      <c r="G26" s="10">
        <v>89</v>
      </c>
      <c r="H26" s="10">
        <v>3151</v>
      </c>
      <c r="J26" s="9" t="s">
        <v>26</v>
      </c>
      <c r="K26" s="11">
        <v>490</v>
      </c>
      <c r="L26" s="11">
        <v>626</v>
      </c>
      <c r="M26" s="11">
        <v>162</v>
      </c>
      <c r="N26" s="11">
        <v>337</v>
      </c>
      <c r="O26" s="11">
        <v>205</v>
      </c>
      <c r="P26" s="11">
        <v>10</v>
      </c>
      <c r="Q26" s="11">
        <v>2369</v>
      </c>
    </row>
    <row r="27" spans="1:17" x14ac:dyDescent="0.3">
      <c r="A27" s="9" t="s">
        <v>27</v>
      </c>
      <c r="B27" s="10">
        <v>112</v>
      </c>
      <c r="C27" s="10">
        <v>331</v>
      </c>
      <c r="D27" s="10">
        <v>189</v>
      </c>
      <c r="E27" s="10">
        <v>139</v>
      </c>
      <c r="F27" s="10">
        <v>175</v>
      </c>
      <c r="G27" s="10">
        <v>39</v>
      </c>
      <c r="H27" s="10">
        <v>985</v>
      </c>
      <c r="J27" s="9" t="s">
        <v>27</v>
      </c>
      <c r="K27" s="11">
        <v>1</v>
      </c>
      <c r="L27" s="11">
        <v>2</v>
      </c>
      <c r="M27" s="11">
        <v>0</v>
      </c>
      <c r="N27" s="11">
        <v>2</v>
      </c>
      <c r="O27" s="11">
        <v>0</v>
      </c>
      <c r="P27" s="11">
        <v>0</v>
      </c>
      <c r="Q27" s="11">
        <v>1830</v>
      </c>
    </row>
    <row r="28" spans="1:17" x14ac:dyDescent="0.3">
      <c r="A28" s="9" t="s">
        <v>28</v>
      </c>
      <c r="B28" s="10">
        <v>1469</v>
      </c>
      <c r="C28" s="10">
        <v>2109</v>
      </c>
      <c r="D28" s="10">
        <v>4358</v>
      </c>
      <c r="E28" s="10">
        <v>15735</v>
      </c>
      <c r="F28" s="10">
        <v>19287</v>
      </c>
      <c r="G28" s="10">
        <v>2848</v>
      </c>
      <c r="H28" s="10">
        <v>45806</v>
      </c>
      <c r="J28" s="9" t="s">
        <v>28</v>
      </c>
      <c r="K28" s="11">
        <v>19</v>
      </c>
      <c r="L28" s="11">
        <v>2</v>
      </c>
      <c r="M28" s="11">
        <v>247</v>
      </c>
      <c r="N28" s="11">
        <v>601</v>
      </c>
      <c r="O28" s="10">
        <v>19762</v>
      </c>
      <c r="P28" s="10">
        <v>7446</v>
      </c>
      <c r="Q28" s="10">
        <v>5</v>
      </c>
    </row>
    <row r="29" spans="1:17" x14ac:dyDescent="0.3">
      <c r="A29" s="9" t="s">
        <v>29</v>
      </c>
      <c r="B29" s="10">
        <v>1706</v>
      </c>
      <c r="C29" s="10">
        <v>2624</v>
      </c>
      <c r="D29" s="10">
        <v>4612</v>
      </c>
      <c r="E29" s="10">
        <v>1393</v>
      </c>
      <c r="F29" s="10">
        <v>647</v>
      </c>
      <c r="G29" s="10">
        <v>86</v>
      </c>
      <c r="H29" s="10">
        <v>11068</v>
      </c>
      <c r="J29" s="9"/>
      <c r="K29" s="9"/>
      <c r="L29" s="9"/>
      <c r="M29" s="9"/>
      <c r="N29" s="9"/>
      <c r="O29" s="9"/>
      <c r="P29" s="9"/>
      <c r="Q29" s="9"/>
    </row>
    <row r="30" spans="1:17" x14ac:dyDescent="0.3">
      <c r="A30" s="3" t="s">
        <v>30</v>
      </c>
      <c r="B30" s="12">
        <v>67837</v>
      </c>
      <c r="C30" s="12">
        <v>102143</v>
      </c>
      <c r="D30" s="12">
        <v>164637</v>
      </c>
      <c r="E30" s="12">
        <v>115820</v>
      </c>
      <c r="F30" s="12">
        <v>106425</v>
      </c>
      <c r="G30" s="12">
        <v>15419</v>
      </c>
      <c r="H30" s="12">
        <v>572281</v>
      </c>
      <c r="J30" s="13" t="s">
        <v>30</v>
      </c>
      <c r="K30" s="12">
        <v>41049</v>
      </c>
      <c r="L30" s="12">
        <v>36501</v>
      </c>
      <c r="M30" s="12">
        <v>35196</v>
      </c>
      <c r="N30" s="12">
        <v>46092</v>
      </c>
      <c r="O30" s="12">
        <v>49181</v>
      </c>
      <c r="P30" s="12">
        <v>8418</v>
      </c>
      <c r="Q30" s="12">
        <v>216437</v>
      </c>
    </row>
    <row r="35" spans="1:3" ht="57.6" x14ac:dyDescent="0.3">
      <c r="A35" s="8" t="s">
        <v>31</v>
      </c>
      <c r="B35" s="5" t="s">
        <v>32</v>
      </c>
      <c r="C35" s="5" t="s">
        <v>33</v>
      </c>
    </row>
    <row r="36" spans="1:3" x14ac:dyDescent="0.3">
      <c r="A36" s="9" t="s">
        <v>8</v>
      </c>
      <c r="B36" s="10">
        <v>53851</v>
      </c>
      <c r="C36" s="10">
        <v>28077</v>
      </c>
    </row>
    <row r="37" spans="1:3" x14ac:dyDescent="0.3">
      <c r="A37" s="9" t="s">
        <v>9</v>
      </c>
      <c r="B37" s="10">
        <v>63160</v>
      </c>
      <c r="C37" s="10">
        <v>22155</v>
      </c>
    </row>
    <row r="38" spans="1:3" x14ac:dyDescent="0.3">
      <c r="A38" s="9" t="s">
        <v>10</v>
      </c>
      <c r="B38" s="10">
        <v>52471</v>
      </c>
      <c r="C38" s="10">
        <v>21822</v>
      </c>
    </row>
    <row r="39" spans="1:3" x14ac:dyDescent="0.3">
      <c r="A39" s="9" t="s">
        <v>11</v>
      </c>
      <c r="B39" s="10">
        <v>56052</v>
      </c>
      <c r="C39" s="10">
        <v>21070</v>
      </c>
    </row>
    <row r="40" spans="1:3" x14ac:dyDescent="0.3">
      <c r="A40" s="9" t="s">
        <v>12</v>
      </c>
      <c r="B40" s="10">
        <v>44217</v>
      </c>
      <c r="C40" s="10">
        <v>17880</v>
      </c>
    </row>
    <row r="41" spans="1:3" x14ac:dyDescent="0.3">
      <c r="A41" s="9" t="s">
        <v>13</v>
      </c>
      <c r="B41" s="10">
        <v>38226</v>
      </c>
      <c r="C41" s="10">
        <v>16261</v>
      </c>
    </row>
    <row r="42" spans="1:3" x14ac:dyDescent="0.3">
      <c r="A42" s="9" t="s">
        <v>14</v>
      </c>
      <c r="B42" s="10">
        <v>33951</v>
      </c>
      <c r="C42" s="10">
        <v>11136</v>
      </c>
    </row>
    <row r="43" spans="1:3" x14ac:dyDescent="0.3">
      <c r="A43" s="9" t="s">
        <v>15</v>
      </c>
      <c r="B43" s="10">
        <v>28889</v>
      </c>
      <c r="C43" s="10">
        <v>10404</v>
      </c>
    </row>
    <row r="44" spans="1:3" x14ac:dyDescent="0.3">
      <c r="A44" s="9" t="s">
        <v>16</v>
      </c>
      <c r="B44" s="10">
        <v>9875</v>
      </c>
      <c r="C44" s="11">
        <v>9043</v>
      </c>
    </row>
    <row r="45" spans="1:3" x14ac:dyDescent="0.3">
      <c r="A45" s="9" t="s">
        <v>17</v>
      </c>
      <c r="B45" s="10">
        <v>26882</v>
      </c>
      <c r="C45" s="10">
        <v>8038</v>
      </c>
    </row>
    <row r="46" spans="1:3" x14ac:dyDescent="0.3">
      <c r="A46" s="9" t="s">
        <v>18</v>
      </c>
      <c r="B46" s="10">
        <v>23245</v>
      </c>
      <c r="C46" s="10">
        <v>8038</v>
      </c>
    </row>
    <row r="47" spans="1:3" x14ac:dyDescent="0.3">
      <c r="A47" s="9" t="s">
        <v>19</v>
      </c>
      <c r="B47" s="10">
        <v>17191</v>
      </c>
      <c r="C47" s="10">
        <v>7769</v>
      </c>
    </row>
    <row r="48" spans="1:3" x14ac:dyDescent="0.3">
      <c r="A48" s="9" t="s">
        <v>34</v>
      </c>
      <c r="B48" s="10">
        <v>11822</v>
      </c>
      <c r="C48" s="10">
        <v>6806</v>
      </c>
    </row>
    <row r="49" spans="1:3" x14ac:dyDescent="0.3">
      <c r="A49" s="9" t="s">
        <v>21</v>
      </c>
      <c r="B49" s="10">
        <v>10601</v>
      </c>
      <c r="C49" s="10">
        <v>6646</v>
      </c>
    </row>
    <row r="50" spans="1:3" x14ac:dyDescent="0.3">
      <c r="A50" s="9" t="s">
        <v>22</v>
      </c>
      <c r="B50" s="10">
        <v>13604</v>
      </c>
      <c r="C50" s="10">
        <v>4461</v>
      </c>
    </row>
    <row r="51" spans="1:3" x14ac:dyDescent="0.3">
      <c r="A51" s="9" t="s">
        <v>23</v>
      </c>
      <c r="B51" s="10">
        <v>9982</v>
      </c>
      <c r="C51" s="10">
        <v>4457</v>
      </c>
    </row>
    <row r="52" spans="1:3" x14ac:dyDescent="0.3">
      <c r="A52" s="9" t="s">
        <v>24</v>
      </c>
      <c r="B52" s="10">
        <v>9346</v>
      </c>
      <c r="C52" s="10">
        <v>4110</v>
      </c>
    </row>
    <row r="53" spans="1:3" x14ac:dyDescent="0.3">
      <c r="A53" s="9" t="s">
        <v>25</v>
      </c>
      <c r="B53" s="10">
        <v>7906</v>
      </c>
      <c r="C53" s="10">
        <v>4060</v>
      </c>
    </row>
    <row r="54" spans="1:3" x14ac:dyDescent="0.3">
      <c r="A54" s="9" t="s">
        <v>26</v>
      </c>
      <c r="B54" s="10">
        <v>3151</v>
      </c>
      <c r="C54" s="10">
        <v>2369</v>
      </c>
    </row>
    <row r="55" spans="1:3" x14ac:dyDescent="0.3">
      <c r="A55" s="9" t="s">
        <v>27</v>
      </c>
      <c r="B55" s="10">
        <v>985</v>
      </c>
      <c r="C55" s="10">
        <v>1830</v>
      </c>
    </row>
    <row r="56" spans="1:3" x14ac:dyDescent="0.3">
      <c r="A56" s="14" t="s">
        <v>35</v>
      </c>
      <c r="B56" s="15"/>
      <c r="C56" s="4">
        <f>+CORREL(B35:B55,C35:C55)</f>
        <v>0.95229248453821702</v>
      </c>
    </row>
  </sheetData>
  <mergeCells count="1">
    <mergeCell ref="A56:B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Patricia Jiménez</dc:creator>
  <cp:lastModifiedBy>Martha Patricia Jiménez</cp:lastModifiedBy>
  <dcterms:created xsi:type="dcterms:W3CDTF">2026-04-16T12:27:15Z</dcterms:created>
  <dcterms:modified xsi:type="dcterms:W3CDTF">2026-04-16T12:56:12Z</dcterms:modified>
</cp:coreProperties>
</file>